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2)\Ingresos y Egresos Julio 2016\"/>
    </mc:Choice>
  </mc:AlternateContent>
  <bookViews>
    <workbookView xWindow="0" yWindow="0" windowWidth="19200" windowHeight="11535"/>
  </bookViews>
  <sheets>
    <sheet name="MINER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28" i="1" s="1"/>
  <c r="G15" i="1" s="1"/>
  <c r="G20" i="1" s="1"/>
  <c r="G21" i="1" s="1"/>
  <c r="G27" i="1" s="1"/>
  <c r="G16" i="1" s="1"/>
  <c r="G17" i="1" s="1"/>
  <c r="G18" i="1" s="1"/>
  <c r="G19" i="1" s="1"/>
  <c r="G22" i="1" s="1"/>
  <c r="G23" i="1" s="1"/>
  <c r="G25" i="1" s="1"/>
  <c r="G26" i="1" s="1"/>
  <c r="G29" i="1" s="1"/>
  <c r="G30" i="1" s="1"/>
  <c r="G31" i="1" s="1"/>
  <c r="G32" i="1" s="1"/>
</calcChain>
</file>

<file path=xl/sharedStrings.xml><?xml version="1.0" encoding="utf-8"?>
<sst xmlns="http://schemas.openxmlformats.org/spreadsheetml/2006/main" count="53" uniqueCount="48">
  <si>
    <t>“Año del Fomento de la Vivienda”</t>
  </si>
  <si>
    <t>Libro de Banco</t>
  </si>
  <si>
    <t>Del 01 al 31 de JULIO del año 2016</t>
  </si>
  <si>
    <t xml:space="preserve">VALOR EN RD$ </t>
  </si>
  <si>
    <t>Cuenta Bancaria No: 010-391767-5</t>
  </si>
  <si>
    <t>Balance Inicial:2,730,237.17</t>
  </si>
  <si>
    <t>Fecha</t>
  </si>
  <si>
    <t>No. Ck/Transf</t>
  </si>
  <si>
    <t>Descripción</t>
  </si>
  <si>
    <t>Débito</t>
  </si>
  <si>
    <t>Crédito</t>
  </si>
  <si>
    <t>Balance</t>
  </si>
  <si>
    <t>DEPOSITO EN BANCO DE RESERVAS</t>
  </si>
  <si>
    <t>DEPOSITOS POR REGISTRAR</t>
  </si>
  <si>
    <t>CHEQUE #501674</t>
  </si>
  <si>
    <t>REPOSICION FONDO DE CAJA CHICA, ASIGNADO A LA DIRECCION GENERAL DE POLICIA ESCOLAR, SEGUN OFICIO # 152/2016. NOTA LOS RECIBOS 727 Y 740 HASTA EL 776 FUERON ANULADOS POR ERRORES EN SU REDACCION VER ANEXOS.</t>
  </si>
  <si>
    <t>CHEQUE #501675</t>
  </si>
  <si>
    <t>ALQUILER DEL APARTAMENTO No. 4-B, 4TO. PISO DEL CONDOMINIO TORRE GIL ROMA XV, UBICADO EN LA CALLE EL VERGEL No. 48, ESQ. AVENIDA ORTEGA Y GASSET, URBANIZACION EL VERGEL, SANTO DOMINGO, DISTRITO NACIONAL, REP. DOM; PARA ALOJAR AL DIRECTOR DE CONTABILIDAD DE ESTE MINISTERIO DE EDUCACION, CORRESP. AL PERIODO DESDE  26 DE MAYO AL 25 DE JUNIO/2016, A RAZON DE US$1,030.83 MAS ITBIS C/MES, A UNA TAZA DE 45.8710, SEGUN CONTRATO # 113/2014, OFICIO # 405/2016.</t>
  </si>
  <si>
    <t>CHEQUE #501676</t>
  </si>
  <si>
    <t>ALQUILER LOCAL QUE ALOJA EL CENTRO EDUCATIVO "JUAN BOSCH", DEL DISTRITO EDUCATIVO 10-03 UBICADO EN LA CALLE No. 26, BARRIO PERLA ANTILLANA, SECTOR EL TAMARINDO, MUNICIPIO SANTO DOMINGO ESTE , PROVINCIA SANTO DOMINGO, CORRESP. DESDE EL  MES DE 17 DE AGOSTO 2015 AL 17 DE AGOSTO 2016,  SEGUN CONTRATO # 0478/2011, OFICIO # 188/2015.</t>
  </si>
  <si>
    <t>CHEQUE #501677</t>
  </si>
  <si>
    <t>REPOSICION FONDO ALIMENTICIO  ASIGNADO AL DESPACHO DE ESTE MINERD, SEGUN OFICIO #461/2016, RECIBOS 275 HASTA 293 ANEXOS.</t>
  </si>
  <si>
    <t>TRANSFERENCIA RECIBIDAD</t>
  </si>
  <si>
    <t>Transf. Interna(NOM.ELECTRONICA A MINISTERIO)</t>
  </si>
  <si>
    <t>Transf. Interna(REG.DIST.CTROS.A MINISTERIO)</t>
  </si>
  <si>
    <t>CHEQUE #501678</t>
  </si>
  <si>
    <t>PAGO DE LA FACTURA NCF-11500001396, POR SERVICIOS DE DESAYUNOS Y ALQUILERES OFRECIDOS EN LA REUINION  DEL SR. MINISTRO DE EDUCACION CON LA COMISION DE POLITICA DOCENTE DE EDUCACION, SOLICITADO POR LA DIRECTORA DEL DESPACHO, SEGUN OFICIO#387/2016.</t>
  </si>
  <si>
    <t>CHEQUE #501679</t>
  </si>
  <si>
    <t>PAGO POR SERVICIOS DE ALMUERZOS, OFRECIDOS PARA LA "POLICIA ESCOLAR QUE ESTARAN ACUARTELADO CON MOTIVO DE LAS ELECCIONES DEL 15 DE MAYO DEL 2016", QUE SE REALIZO LOS DIAS 14 Y 15 DE MAYO 2016, SOLICITADO POR EL DIRECTOR CENTRAL DE LA POLICIA ESCOLAR, SEGUN FACTURA NCF:11500000815, OFICIO # 963/2016.</t>
  </si>
  <si>
    <t>Depósitos(DECRETO 388-91CKS.PEND. POR MAS DE UN AÑO</t>
  </si>
  <si>
    <t>CHEQUE #501680</t>
  </si>
  <si>
    <t>PAGO DE LA FACTURA NCF. 11500000868, CORRESPONDIENTE A LA PARTICIPACION DE 2 EMPLEADOS DEL MINISTERIO DE EDUCACION EN EL "XI CONGRESO INTERNACIONAL DE FINANZAS Y AUDITORIA", CON EL LEMA "NUEVOS RETOS PARA LAS INSTITUCIONES PUBLICAS Y PRIVADAS EN UN ENTORNO CAMBIANTE. ESTE EVENTO SERA REALIZADO DEL 21 AL 24 DE JULIO DEL PRESENTE AÑO, EN EL HOTEL BREATHLESS, PUNTA CANA, SEGUN OFICIO # 50/2016. DOCUMENTOS ADJUNTOS.</t>
  </si>
  <si>
    <t>CHEQUE #501681</t>
  </si>
  <si>
    <t>REPOSICION FONDO ESPECIAL, ASIGNADO AL VICEMINISTERIO ADMINISTRATIVO DE ESTE MINERD, SEGUN OFICIO #642/2016, RECIBOS Nos. 255 HASTA 271 ANEXO.</t>
  </si>
  <si>
    <t>PAGO SUPLIDORES ACH</t>
  </si>
  <si>
    <t>Depósitos(MAT.RECLICLAJE P.NAC.2015</t>
  </si>
  <si>
    <t>CHEQUE #501682</t>
  </si>
  <si>
    <t>REPOSICION FONDO ESPECIAL, ASIGNADO AL DESPACHO DE ESTE MINERD. SEGUN OFICIO #577/2016, RECIBOS Nos 5278 AL 5399 ANEXOS.</t>
  </si>
  <si>
    <t>COMISION POR MANEJO BANCARIO</t>
  </si>
  <si>
    <t xml:space="preserve"> PAGO IMPUESTO  0.15% SEGÚN ESTADO BANCARIO DICIEMBRE </t>
  </si>
  <si>
    <t>COMISION POR MANEJO CUENTA</t>
  </si>
  <si>
    <t>Totales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</si>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</sst>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4" fontId="5" fillId="0" borderId="7" xfId="2" applyNumberFormat="1" applyFont="1" applyBorder="1" applyAlignment="1">
      <alignment horizontal="center" vertical="center"/>
    </xf>
    <xf numFmtId="4" fontId="6" fillId="0" borderId="7" xfId="2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 wrapText="1"/>
    </xf>
    <xf numFmtId="0" fontId="5" fillId="0" borderId="7" xfId="3" applyFont="1" applyBorder="1" applyAlignment="1">
      <alignment wrapText="1"/>
    </xf>
    <xf numFmtId="164" fontId="8" fillId="0" borderId="7" xfId="4" applyFont="1" applyBorder="1" applyAlignment="1">
      <alignment horizontal="right" vertical="center"/>
    </xf>
    <xf numFmtId="164" fontId="5" fillId="0" borderId="7" xfId="4" applyFont="1" applyFill="1" applyBorder="1"/>
    <xf numFmtId="49" fontId="5" fillId="0" borderId="7" xfId="3" applyNumberFormat="1" applyFont="1" applyBorder="1" applyAlignment="1">
      <alignment horizontal="center" vertical="center" wrapText="1"/>
    </xf>
    <xf numFmtId="0" fontId="5" fillId="0" borderId="7" xfId="3" applyFont="1" applyBorder="1" applyAlignment="1">
      <alignment horizontal="left" wrapText="1"/>
    </xf>
    <xf numFmtId="164" fontId="9" fillId="0" borderId="7" xfId="4" applyFont="1" applyBorder="1" applyAlignment="1">
      <alignment horizontal="center" vertical="center"/>
    </xf>
    <xf numFmtId="43" fontId="5" fillId="0" borderId="7" xfId="1" applyFont="1" applyBorder="1"/>
    <xf numFmtId="14" fontId="5" fillId="0" borderId="7" xfId="0" applyNumberFormat="1" applyFont="1" applyBorder="1" applyAlignment="1">
      <alignment horizontal="center" vertical="center"/>
    </xf>
    <xf numFmtId="14" fontId="5" fillId="0" borderId="7" xfId="5" applyNumberFormat="1" applyFont="1" applyBorder="1" applyAlignment="1">
      <alignment horizontal="center" vertical="center"/>
    </xf>
    <xf numFmtId="0" fontId="5" fillId="0" borderId="7" xfId="5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wrapText="1"/>
    </xf>
    <xf numFmtId="0" fontId="9" fillId="0" borderId="7" xfId="0" applyFont="1" applyBorder="1" applyAlignment="1">
      <alignment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0" fillId="2" borderId="7" xfId="0" applyFont="1" applyFill="1" applyBorder="1"/>
    <xf numFmtId="4" fontId="11" fillId="2" borderId="7" xfId="2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2" fillId="0" borderId="0" xfId="0" applyFont="1"/>
    <xf numFmtId="0" fontId="0" fillId="0" borderId="0" xfId="0" applyFont="1" applyAlignment="1">
      <alignment horizontal="left"/>
    </xf>
  </cellXfs>
  <cellStyles count="6">
    <cellStyle name="Millares" xfId="1" builtinId="3"/>
    <cellStyle name="Millares 177" xfId="4"/>
    <cellStyle name="Normal" xfId="0" builtinId="0"/>
    <cellStyle name="Normal 10 2" xfId="2"/>
    <cellStyle name="Normal 26" xfId="5"/>
    <cellStyle name="Normal 2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3</xdr:row>
      <xdr:rowOff>104775</xdr:rowOff>
    </xdr:from>
    <xdr:to>
      <xdr:col>4</xdr:col>
      <xdr:colOff>647700</xdr:colOff>
      <xdr:row>6</xdr:row>
      <xdr:rowOff>9525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943225" y="676275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1485900</xdr:colOff>
      <xdr:row>0</xdr:row>
      <xdr:rowOff>9525</xdr:rowOff>
    </xdr:from>
    <xdr:to>
      <xdr:col>3</xdr:col>
      <xdr:colOff>2266950</xdr:colOff>
      <xdr:row>3</xdr:row>
      <xdr:rowOff>76200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9525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43"/>
  <sheetViews>
    <sheetView tabSelected="1" topLeftCell="A19" workbookViewId="0">
      <selection activeCell="A22" sqref="A22:IV22"/>
    </sheetView>
  </sheetViews>
  <sheetFormatPr baseColWidth="10" defaultRowHeight="15" x14ac:dyDescent="0.25"/>
  <cols>
    <col min="1" max="1" width="1.7109375" customWidth="1"/>
    <col min="2" max="2" width="11.28515625" customWidth="1"/>
    <col min="3" max="3" width="26" bestFit="1" customWidth="1"/>
    <col min="4" max="4" width="40.42578125" bestFit="1" customWidth="1"/>
    <col min="5" max="5" width="14.5703125" customWidth="1"/>
    <col min="6" max="6" width="15.7109375" customWidth="1"/>
    <col min="7" max="7" width="17.7109375" customWidth="1"/>
  </cols>
  <sheetData>
    <row r="7" spans="1:8" x14ac:dyDescent="0.25">
      <c r="B7" s="1" t="s">
        <v>0</v>
      </c>
      <c r="C7" s="1"/>
      <c r="D7" s="1"/>
      <c r="E7" s="1"/>
      <c r="F7" s="1"/>
      <c r="G7" s="1"/>
      <c r="H7" s="2"/>
    </row>
    <row r="8" spans="1:8" ht="16.5" x14ac:dyDescent="0.3">
      <c r="B8" s="3" t="s">
        <v>1</v>
      </c>
      <c r="C8" s="3"/>
      <c r="D8" s="3"/>
      <c r="E8" s="3"/>
      <c r="F8" s="3"/>
      <c r="G8" s="3"/>
    </row>
    <row r="9" spans="1:8" ht="16.5" x14ac:dyDescent="0.3">
      <c r="B9" s="3" t="s">
        <v>2</v>
      </c>
      <c r="C9" s="3"/>
      <c r="D9" s="3"/>
      <c r="E9" s="3"/>
      <c r="F9" s="3"/>
      <c r="G9" s="3"/>
      <c r="H9" s="4"/>
    </row>
    <row r="10" spans="1:8" x14ac:dyDescent="0.25">
      <c r="B10" s="5" t="s">
        <v>3</v>
      </c>
      <c r="C10" s="5"/>
      <c r="D10" s="5"/>
      <c r="E10" s="5"/>
      <c r="F10" s="5"/>
      <c r="G10" s="5"/>
    </row>
    <row r="11" spans="1:8" ht="16.5" x14ac:dyDescent="0.25">
      <c r="A11" s="6"/>
      <c r="B11" s="7" t="s">
        <v>4</v>
      </c>
      <c r="C11" s="8"/>
      <c r="D11" s="8"/>
      <c r="E11" s="8"/>
      <c r="F11" s="8"/>
      <c r="G11" s="9"/>
    </row>
    <row r="12" spans="1:8" ht="16.5" x14ac:dyDescent="0.25">
      <c r="A12" s="10"/>
      <c r="B12" s="7"/>
      <c r="C12" s="8"/>
      <c r="D12" s="9"/>
      <c r="E12" s="7" t="s">
        <v>5</v>
      </c>
      <c r="F12" s="9"/>
      <c r="G12" s="11"/>
    </row>
    <row r="13" spans="1:8" ht="16.5" x14ac:dyDescent="0.25">
      <c r="A13" s="12"/>
      <c r="B13" s="11" t="s">
        <v>6</v>
      </c>
      <c r="C13" s="11" t="s">
        <v>7</v>
      </c>
      <c r="D13" s="11" t="s">
        <v>8</v>
      </c>
      <c r="E13" s="11" t="s">
        <v>9</v>
      </c>
      <c r="F13" s="11" t="s">
        <v>10</v>
      </c>
      <c r="G13" s="11" t="s">
        <v>11</v>
      </c>
    </row>
    <row r="14" spans="1:8" x14ac:dyDescent="0.25">
      <c r="A14" s="13"/>
      <c r="B14" s="13"/>
      <c r="C14" s="13"/>
      <c r="D14" s="13"/>
      <c r="E14" s="14"/>
      <c r="F14" s="13"/>
      <c r="G14" s="15">
        <v>2730237.17</v>
      </c>
    </row>
    <row r="15" spans="1:8" ht="24" x14ac:dyDescent="0.25">
      <c r="A15" s="13"/>
      <c r="B15" s="16">
        <v>42557</v>
      </c>
      <c r="C15" s="17" t="s">
        <v>12</v>
      </c>
      <c r="D15" s="18" t="s">
        <v>13</v>
      </c>
      <c r="E15" s="19">
        <v>1114303</v>
      </c>
      <c r="F15" s="20"/>
      <c r="G15" s="14">
        <f>+G28+E15-F15</f>
        <v>3919338.17</v>
      </c>
    </row>
    <row r="16" spans="1:8" ht="60.75" x14ac:dyDescent="0.25">
      <c r="A16" s="13"/>
      <c r="B16" s="16">
        <v>42552</v>
      </c>
      <c r="C16" s="21" t="s">
        <v>14</v>
      </c>
      <c r="D16" s="22" t="s">
        <v>15</v>
      </c>
      <c r="E16" s="23"/>
      <c r="F16" s="19">
        <v>25628.65</v>
      </c>
      <c r="G16" s="14">
        <f>+G27+E16-F16</f>
        <v>4866672.5199999996</v>
      </c>
    </row>
    <row r="17" spans="1:7" ht="132.75" x14ac:dyDescent="0.25">
      <c r="A17" s="13"/>
      <c r="B17" s="16">
        <v>42557</v>
      </c>
      <c r="C17" s="21" t="s">
        <v>16</v>
      </c>
      <c r="D17" s="22" t="s">
        <v>17</v>
      </c>
      <c r="E17" s="23"/>
      <c r="F17" s="19">
        <v>42556.71</v>
      </c>
      <c r="G17" s="14">
        <f t="shared" ref="G17:G31" si="0">+G16+E17-F17</f>
        <v>4824115.8099999996</v>
      </c>
    </row>
    <row r="18" spans="1:7" ht="96.75" x14ac:dyDescent="0.25">
      <c r="A18" s="13"/>
      <c r="B18" s="16">
        <v>42557</v>
      </c>
      <c r="C18" s="21" t="s">
        <v>18</v>
      </c>
      <c r="D18" s="22" t="s">
        <v>19</v>
      </c>
      <c r="E18" s="23"/>
      <c r="F18" s="19">
        <v>129600</v>
      </c>
      <c r="G18" s="14">
        <f t="shared" si="0"/>
        <v>4694515.8099999996</v>
      </c>
    </row>
    <row r="19" spans="1:7" ht="36.75" x14ac:dyDescent="0.25">
      <c r="A19" s="13"/>
      <c r="B19" s="16">
        <v>42559</v>
      </c>
      <c r="C19" s="21" t="s">
        <v>20</v>
      </c>
      <c r="D19" s="22" t="s">
        <v>21</v>
      </c>
      <c r="E19" s="23"/>
      <c r="F19" s="19">
        <v>40475.11</v>
      </c>
      <c r="G19" s="14">
        <f t="shared" si="0"/>
        <v>4654040.6999999993</v>
      </c>
    </row>
    <row r="20" spans="1:7" x14ac:dyDescent="0.25">
      <c r="A20" s="13"/>
      <c r="B20" s="16">
        <v>42563</v>
      </c>
      <c r="C20" s="17" t="s">
        <v>22</v>
      </c>
      <c r="D20" s="18" t="s">
        <v>23</v>
      </c>
      <c r="E20" s="19">
        <v>698000</v>
      </c>
      <c r="F20" s="20"/>
      <c r="G20" s="14">
        <f>+G15+E20-F20</f>
        <v>4617338.17</v>
      </c>
    </row>
    <row r="21" spans="1:7" x14ac:dyDescent="0.25">
      <c r="A21" s="13"/>
      <c r="B21" s="16">
        <v>42563</v>
      </c>
      <c r="C21" s="17" t="s">
        <v>22</v>
      </c>
      <c r="D21" s="18" t="s">
        <v>24</v>
      </c>
      <c r="E21" s="19">
        <v>253000</v>
      </c>
      <c r="F21" s="20"/>
      <c r="G21" s="14">
        <f>+G20+E21-F21</f>
        <v>4870338.17</v>
      </c>
    </row>
    <row r="22" spans="1:7" ht="76.5" customHeight="1" x14ac:dyDescent="0.25">
      <c r="A22" s="13"/>
      <c r="B22" s="16">
        <v>42564</v>
      </c>
      <c r="C22" s="21" t="s">
        <v>25</v>
      </c>
      <c r="D22" s="22" t="s">
        <v>26</v>
      </c>
      <c r="E22" s="23"/>
      <c r="F22" s="19">
        <v>19415.150000000001</v>
      </c>
      <c r="G22" s="14">
        <f>+G19+E22-F22</f>
        <v>4634625.5499999989</v>
      </c>
    </row>
    <row r="23" spans="1:7" ht="84.75" x14ac:dyDescent="0.25">
      <c r="A23" s="13"/>
      <c r="B23" s="16">
        <v>42569</v>
      </c>
      <c r="C23" s="21" t="s">
        <v>27</v>
      </c>
      <c r="D23" s="22" t="s">
        <v>28</v>
      </c>
      <c r="E23" s="23"/>
      <c r="F23" s="19">
        <v>202987.4</v>
      </c>
      <c r="G23" s="14">
        <f t="shared" si="0"/>
        <v>4431638.1499999985</v>
      </c>
    </row>
    <row r="24" spans="1:7" ht="24.75" x14ac:dyDescent="0.25">
      <c r="A24" s="13"/>
      <c r="B24" s="16">
        <v>42570</v>
      </c>
      <c r="C24" s="17" t="s">
        <v>12</v>
      </c>
      <c r="D24" s="18" t="s">
        <v>29</v>
      </c>
      <c r="E24" s="19">
        <v>50000</v>
      </c>
      <c r="F24" s="24"/>
      <c r="G24" s="14">
        <f>+G14+E24-F24</f>
        <v>2780237.17</v>
      </c>
    </row>
    <row r="25" spans="1:7" ht="120.75" x14ac:dyDescent="0.25">
      <c r="A25" s="13"/>
      <c r="B25" s="16">
        <v>42571</v>
      </c>
      <c r="C25" s="21" t="s">
        <v>30</v>
      </c>
      <c r="D25" s="22" t="s">
        <v>31</v>
      </c>
      <c r="E25" s="23"/>
      <c r="F25" s="19">
        <v>135465.57999999999</v>
      </c>
      <c r="G25" s="14">
        <f>+G23+E25-F25</f>
        <v>4296172.5699999984</v>
      </c>
    </row>
    <row r="26" spans="1:7" ht="48.75" x14ac:dyDescent="0.25">
      <c r="A26" s="13"/>
      <c r="B26" s="16">
        <v>42572</v>
      </c>
      <c r="C26" s="21" t="s">
        <v>32</v>
      </c>
      <c r="D26" s="22" t="s">
        <v>33</v>
      </c>
      <c r="E26" s="23"/>
      <c r="F26" s="19">
        <v>36165.9</v>
      </c>
      <c r="G26" s="14">
        <f t="shared" si="0"/>
        <v>4260006.6699999981</v>
      </c>
    </row>
    <row r="27" spans="1:7" x14ac:dyDescent="0.25">
      <c r="A27" s="13"/>
      <c r="B27" s="25">
        <v>42573</v>
      </c>
      <c r="C27" s="17" t="s">
        <v>22</v>
      </c>
      <c r="D27" s="18" t="s">
        <v>34</v>
      </c>
      <c r="E27" s="19">
        <v>21963</v>
      </c>
      <c r="F27" s="14"/>
      <c r="G27" s="14">
        <f>+G21+E27-F27</f>
        <v>4892301.17</v>
      </c>
    </row>
    <row r="28" spans="1:7" ht="24" x14ac:dyDescent="0.25">
      <c r="A28" s="13"/>
      <c r="B28" s="16">
        <v>42578</v>
      </c>
      <c r="C28" s="17" t="s">
        <v>12</v>
      </c>
      <c r="D28" s="18" t="s">
        <v>35</v>
      </c>
      <c r="E28" s="19">
        <v>24798</v>
      </c>
      <c r="F28" s="24"/>
      <c r="G28" s="14">
        <f>+G24+E28-F28</f>
        <v>2805035.17</v>
      </c>
    </row>
    <row r="29" spans="1:7" ht="36.75" x14ac:dyDescent="0.25">
      <c r="A29" s="13"/>
      <c r="B29" s="16">
        <v>42579</v>
      </c>
      <c r="C29" s="21" t="s">
        <v>36</v>
      </c>
      <c r="D29" s="22" t="s">
        <v>37</v>
      </c>
      <c r="E29" s="23"/>
      <c r="F29" s="19">
        <v>296640</v>
      </c>
      <c r="G29" s="14">
        <f>+G26+E29-F29</f>
        <v>3963366.6699999981</v>
      </c>
    </row>
    <row r="30" spans="1:7" ht="24.75" x14ac:dyDescent="0.25">
      <c r="A30" s="13"/>
      <c r="B30" s="26">
        <v>42582</v>
      </c>
      <c r="C30" s="27" t="s">
        <v>38</v>
      </c>
      <c r="D30" s="28" t="s">
        <v>39</v>
      </c>
      <c r="E30" s="23"/>
      <c r="F30" s="19">
        <v>716.12</v>
      </c>
      <c r="G30" s="14">
        <f t="shared" si="0"/>
        <v>3962650.549999998</v>
      </c>
    </row>
    <row r="31" spans="1:7" ht="24" x14ac:dyDescent="0.25">
      <c r="A31" s="13"/>
      <c r="B31" s="26">
        <v>42582</v>
      </c>
      <c r="C31" s="27" t="s">
        <v>38</v>
      </c>
      <c r="D31" s="29" t="s">
        <v>40</v>
      </c>
      <c r="E31" s="23"/>
      <c r="F31" s="19">
        <v>175</v>
      </c>
      <c r="G31" s="14">
        <f t="shared" si="0"/>
        <v>3962475.549999998</v>
      </c>
    </row>
    <row r="32" spans="1:7" ht="16.5" x14ac:dyDescent="0.3">
      <c r="A32" s="30" t="s">
        <v>41</v>
      </c>
      <c r="B32" s="31"/>
      <c r="C32" s="31"/>
      <c r="D32" s="32"/>
      <c r="E32" s="33"/>
      <c r="F32" s="33"/>
      <c r="G32" s="34">
        <f>+G31</f>
        <v>3962475.549999998</v>
      </c>
    </row>
    <row r="36" spans="2:5" x14ac:dyDescent="0.25">
      <c r="B36" s="35" t="s">
        <v>42</v>
      </c>
      <c r="C36" s="36"/>
      <c r="D36" s="36"/>
      <c r="E36" s="37" t="s">
        <v>43</v>
      </c>
    </row>
    <row r="37" spans="2:5" x14ac:dyDescent="0.25">
      <c r="B37" t="s">
        <v>44</v>
      </c>
      <c r="E37" t="s">
        <v>45</v>
      </c>
    </row>
    <row r="38" spans="2:5" x14ac:dyDescent="0.25">
      <c r="B38" s="38" t="s">
        <v>46</v>
      </c>
      <c r="E38" s="38" t="s">
        <v>47</v>
      </c>
    </row>
    <row r="41" spans="2:5" x14ac:dyDescent="0.25">
      <c r="B41" s="37"/>
    </row>
    <row r="43" spans="2:5" x14ac:dyDescent="0.25">
      <c r="B43" s="38"/>
    </row>
  </sheetData>
  <mergeCells count="9">
    <mergeCell ref="A32:D32"/>
    <mergeCell ref="B7:G7"/>
    <mergeCell ref="B8:G8"/>
    <mergeCell ref="B9:G9"/>
    <mergeCell ref="B10:G10"/>
    <mergeCell ref="A11:A13"/>
    <mergeCell ref="B11:G11"/>
    <mergeCell ref="B12:D12"/>
    <mergeCell ref="E12:F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2016-08-18T18:39:53Z</dcterms:created>
  <dcterms:modified xsi:type="dcterms:W3CDTF">2016-08-18T18:40:24Z</dcterms:modified>
</cp:coreProperties>
</file>